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PRILOJENIA_10_05_2018\2_Studenti_DVU_plateno\"/>
    </mc:Choice>
  </mc:AlternateContent>
  <bookViews>
    <workbookView xWindow="0" yWindow="0" windowWidth="24000" windowHeight="8745"/>
  </bookViews>
  <sheets>
    <sheet name="2.23 RU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8" i="1" l="1"/>
  <c r="I38" i="1" l="1"/>
  <c r="H38" i="1"/>
  <c r="G38" i="1"/>
  <c r="F38" i="1"/>
  <c r="L37" i="1"/>
  <c r="O37" i="1" s="1"/>
  <c r="L35" i="1"/>
  <c r="O35" i="1" s="1"/>
  <c r="L34" i="1"/>
  <c r="O34" i="1" s="1"/>
  <c r="L32" i="1"/>
  <c r="O32" i="1" s="1"/>
  <c r="L31" i="1"/>
  <c r="O31" i="1" s="1"/>
  <c r="L29" i="1"/>
  <c r="O29" i="1" s="1"/>
  <c r="L27" i="1"/>
  <c r="O27" i="1" s="1"/>
  <c r="O26" i="1"/>
  <c r="L26" i="1"/>
  <c r="L25" i="1"/>
  <c r="O25" i="1" s="1"/>
  <c r="L24" i="1"/>
  <c r="O24" i="1" s="1"/>
  <c r="L23" i="1"/>
  <c r="O23" i="1" s="1"/>
  <c r="L22" i="1"/>
  <c r="O22" i="1" s="1"/>
  <c r="L21" i="1"/>
  <c r="O21" i="1" s="1"/>
  <c r="O20" i="1"/>
  <c r="L20" i="1"/>
  <c r="L18" i="1"/>
  <c r="O18" i="1" s="1"/>
  <c r="M16" i="1"/>
  <c r="M38" i="1" s="1"/>
  <c r="L16" i="1"/>
  <c r="N15" i="1"/>
  <c r="N38" i="1" s="1"/>
  <c r="L15" i="1"/>
  <c r="O15" i="1" s="1"/>
  <c r="L14" i="1"/>
  <c r="O14" i="1" s="1"/>
  <c r="L12" i="1"/>
  <c r="O12" i="1" s="1"/>
  <c r="L11" i="1"/>
  <c r="O11" i="1" s="1"/>
  <c r="L9" i="1"/>
  <c r="O9" i="1" s="1"/>
  <c r="O16" i="1" l="1"/>
  <c r="O38" i="1" s="1"/>
  <c r="L38" i="1"/>
</calcChain>
</file>

<file path=xl/sharedStrings.xml><?xml version="1.0" encoding="utf-8"?>
<sst xmlns="http://schemas.openxmlformats.org/spreadsheetml/2006/main" count="79" uniqueCount="69">
  <si>
    <t>РУСЕНСКИ УНИВЕРСИТЕТ "АНГЕЛ КЪНЧЕВ"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</si>
  <si>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</si>
  <si>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</si>
  <si>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</si>
  <si>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</si>
  <si>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</si>
  <si>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</si>
  <si>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</si>
  <si>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</si>
  <si>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</si>
  <si>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</si>
  <si>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дистан-ционна</t>
  </si>
  <si>
    <t>Общо</t>
  </si>
  <si>
    <t>1</t>
  </si>
  <si>
    <t>Педагогически науки</t>
  </si>
  <si>
    <t xml:space="preserve">Педагогика </t>
  </si>
  <si>
    <t>3</t>
  </si>
  <si>
    <t>Социални, стопански и правни науки</t>
  </si>
  <si>
    <t>3.3</t>
  </si>
  <si>
    <t>Политически науки</t>
  </si>
  <si>
    <r>
      <t>3.4</t>
    </r>
    <r>
      <rPr>
        <sz val="11"/>
        <color indexed="9"/>
        <rFont val="Calibri"/>
        <family val="2"/>
        <charset val="204"/>
      </rPr>
      <t>.</t>
    </r>
  </si>
  <si>
    <t>Социални дейности</t>
  </si>
  <si>
    <t>3.6</t>
  </si>
  <si>
    <t>Право</t>
  </si>
  <si>
    <t/>
  </si>
  <si>
    <t>3.7</t>
  </si>
  <si>
    <t>Администрация и управление</t>
  </si>
  <si>
    <t>3.8</t>
  </si>
  <si>
    <t>Икономика</t>
  </si>
  <si>
    <t>4</t>
  </si>
  <si>
    <t>Природни науки, математика и информатика</t>
  </si>
  <si>
    <t>4.6</t>
  </si>
  <si>
    <t>Информатика и компютърни науки</t>
  </si>
  <si>
    <t>5</t>
  </si>
  <si>
    <t>Технически науки</t>
  </si>
  <si>
    <r>
      <t>5.1</t>
    </r>
    <r>
      <rPr>
        <sz val="11"/>
        <color indexed="9"/>
        <rFont val="Calibri"/>
        <family val="2"/>
        <charset val="204"/>
      </rPr>
      <t>.</t>
    </r>
  </si>
  <si>
    <t>Машинно инженерство</t>
  </si>
  <si>
    <t>5.2</t>
  </si>
  <si>
    <t>Електротехника, електроника и автоматика</t>
  </si>
  <si>
    <t>Комуникационна и компютърна техника</t>
  </si>
  <si>
    <t>5.5</t>
  </si>
  <si>
    <t>Транспорт, корабоплаване и авиация</t>
  </si>
  <si>
    <t>Архитектура, строителство и геодезия</t>
  </si>
  <si>
    <r>
      <t>5.11</t>
    </r>
    <r>
      <rPr>
        <sz val="11"/>
        <color indexed="9"/>
        <rFont val="Calibri"/>
        <family val="2"/>
        <charset val="204"/>
      </rPr>
      <t>.</t>
    </r>
  </si>
  <si>
    <t>Биотехнологии</t>
  </si>
  <si>
    <r>
      <t>5.12</t>
    </r>
    <r>
      <rPr>
        <sz val="11"/>
        <color indexed="9"/>
        <rFont val="Calibri"/>
        <family val="2"/>
        <charset val="204"/>
      </rPr>
      <t>.</t>
    </r>
  </si>
  <si>
    <t>Хранителни технологии</t>
  </si>
  <si>
    <r>
      <t>5.13</t>
    </r>
    <r>
      <rPr>
        <sz val="11"/>
        <color indexed="9"/>
        <rFont val="Calibri"/>
        <family val="2"/>
        <charset val="204"/>
      </rPr>
      <t>.</t>
    </r>
  </si>
  <si>
    <t>Общо инженерство</t>
  </si>
  <si>
    <t>Аграрни науки и ветеринарна медицина</t>
  </si>
  <si>
    <t>6.1</t>
  </si>
  <si>
    <t>Растениевъдство</t>
  </si>
  <si>
    <t>7</t>
  </si>
  <si>
    <t>Здравеопазване и спорт</t>
  </si>
  <si>
    <t>7.4</t>
  </si>
  <si>
    <t>Обществено здраве</t>
  </si>
  <si>
    <t>Кинезитерапия</t>
  </si>
  <si>
    <t>Здравни грижи</t>
  </si>
  <si>
    <t>Медицинска сестра</t>
  </si>
  <si>
    <t>Акушерка</t>
  </si>
  <si>
    <t>Сигурност и отбрана</t>
  </si>
  <si>
    <t>Национална сигурност</t>
  </si>
  <si>
    <t>ВСИЧКО:</t>
  </si>
  <si>
    <t>ПРИЛОЖЕНИЕ № 2.13</t>
  </si>
  <si>
    <t>1.2</t>
  </si>
  <si>
    <t>5.3</t>
  </si>
  <si>
    <t>5.7</t>
  </si>
  <si>
    <t>7.5</t>
  </si>
  <si>
    <t>9.1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</si>
</sst>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/d;@"/>
  </numFmts>
  <fonts count="7" x14ac:knownFonts="1">
    <font>
      <sz val="11"/>
      <name val="Calibri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name val="Calibri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Continuous" vertical="center" wrapText="1"/>
    </xf>
    <xf numFmtId="0" fontId="0" fillId="0" borderId="5" xfId="0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Continuous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/>
    <xf numFmtId="0" fontId="2" fillId="0" borderId="1" xfId="0" applyFont="1" applyBorder="1"/>
    <xf numFmtId="0" fontId="0" fillId="0" borderId="1" xfId="0" applyBorder="1"/>
    <xf numFmtId="0" fontId="0" fillId="0" borderId="2" xfId="0" applyBorder="1"/>
    <xf numFmtId="0" fontId="1" fillId="0" borderId="1" xfId="0" applyFont="1" applyBorder="1"/>
    <xf numFmtId="0" fontId="0" fillId="0" borderId="7" xfId="0" applyBorder="1"/>
    <xf numFmtId="164" fontId="0" fillId="0" borderId="1" xfId="0" applyNumberFormat="1" applyBorder="1"/>
    <xf numFmtId="0" fontId="5" fillId="0" borderId="1" xfId="0" applyNumberFormat="1" applyFont="1" applyBorder="1" applyAlignment="1">
      <alignment horizontal="left"/>
    </xf>
    <xf numFmtId="0" fontId="5" fillId="0" borderId="1" xfId="0" applyFont="1" applyBorder="1"/>
    <xf numFmtId="49" fontId="1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" xfId="0" applyFont="1" applyFill="1" applyBorder="1"/>
    <xf numFmtId="0" fontId="0" fillId="0" borderId="1" xfId="0" applyFill="1" applyBorder="1"/>
    <xf numFmtId="0" fontId="1" fillId="0" borderId="2" xfId="0" applyFont="1" applyFill="1" applyBorder="1"/>
    <xf numFmtId="0" fontId="2" fillId="0" borderId="7" xfId="0" applyFont="1" applyBorder="1"/>
    <xf numFmtId="49" fontId="0" fillId="0" borderId="0" xfId="0" applyNumberFormat="1"/>
    <xf numFmtId="0" fontId="6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0" fillId="0" borderId="4" xfId="0" applyBorder="1" applyAlignment="1">
      <alignment horizontal="centerContinuous" vertical="center" wrapText="1"/>
    </xf>
    <xf numFmtId="0" fontId="0" fillId="0" borderId="8" xfId="0" applyBorder="1"/>
    <xf numFmtId="0" fontId="3" fillId="0" borderId="5" xfId="0" applyFont="1" applyBorder="1" applyAlignment="1">
      <alignment horizontal="centerContinuous" vertical="center" wrapText="1"/>
    </xf>
    <xf numFmtId="0" fontId="0" fillId="0" borderId="5" xfId="0" applyBorder="1"/>
    <xf numFmtId="49" fontId="1" fillId="0" borderId="1" xfId="0" applyNumberFormat="1" applyFont="1" applyBorder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3"/>
  <sheetViews>
    <sheetView tabSelected="1" zoomScale="110" zoomScaleNormal="11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T33" sqref="T33"/>
    </sheetView>
  </sheetViews>
  <sheetFormatPr defaultRowHeight="15" x14ac:dyDescent="0.25"/>
  <cols>
    <col min="2" max="2" width="50" customWidth="1"/>
  </cols>
  <sheetData>
    <row r="1" spans="1:15" x14ac:dyDescent="0.25">
      <c r="A1" s="34" t="s">
        <v>63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spans="1:15" x14ac:dyDescent="0.25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1:15" x14ac:dyDescent="0.25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</row>
    <row r="4" spans="1:15" x14ac:dyDescent="0.25">
      <c r="A4" s="37" t="s">
        <v>1</v>
      </c>
      <c r="B4" s="37" t="s">
        <v>2</v>
      </c>
      <c r="C4" s="37" t="s">
        <v>3</v>
      </c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</row>
    <row r="5" spans="1:15" ht="45" customHeight="1" x14ac:dyDescent="0.25">
      <c r="A5" s="37"/>
      <c r="B5" s="37"/>
      <c r="C5" s="38" t="s">
        <v>4</v>
      </c>
      <c r="D5" s="39"/>
      <c r="E5" s="37" t="s">
        <v>5</v>
      </c>
      <c r="F5" s="37"/>
      <c r="G5" s="37"/>
      <c r="H5" s="37" t="s">
        <v>6</v>
      </c>
      <c r="I5" s="37"/>
      <c r="J5" s="37" t="s">
        <v>7</v>
      </c>
      <c r="K5" s="37"/>
      <c r="L5" s="37" t="s">
        <v>8</v>
      </c>
      <c r="M5" s="40"/>
      <c r="N5" s="37"/>
      <c r="O5" s="37"/>
    </row>
    <row r="6" spans="1:15" ht="60" customHeight="1" x14ac:dyDescent="0.25">
      <c r="A6" s="37"/>
      <c r="B6" s="37"/>
      <c r="C6" s="1" t="s">
        <v>9</v>
      </c>
      <c r="D6" s="1" t="s">
        <v>10</v>
      </c>
      <c r="E6" s="2" t="s">
        <v>9</v>
      </c>
      <c r="F6" s="1" t="s">
        <v>10</v>
      </c>
      <c r="G6" s="3" t="s">
        <v>11</v>
      </c>
      <c r="H6" s="1" t="s">
        <v>9</v>
      </c>
      <c r="I6" s="1" t="s">
        <v>10</v>
      </c>
      <c r="J6" s="1" t="s">
        <v>9</v>
      </c>
      <c r="K6" s="1" t="s">
        <v>10</v>
      </c>
      <c r="L6" s="4" t="s">
        <v>9</v>
      </c>
      <c r="M6" s="5" t="s">
        <v>10</v>
      </c>
      <c r="N6" s="3" t="s">
        <v>11</v>
      </c>
      <c r="O6" s="29" t="s">
        <v>12</v>
      </c>
    </row>
    <row r="7" spans="1:15" s="10" customFormat="1" x14ac:dyDescent="0.25">
      <c r="A7" s="6">
        <v>1</v>
      </c>
      <c r="B7" s="6">
        <v>2</v>
      </c>
      <c r="C7" s="6">
        <v>3</v>
      </c>
      <c r="D7" s="6">
        <v>4</v>
      </c>
      <c r="E7" s="7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8">
        <v>13</v>
      </c>
      <c r="N7" s="9">
        <v>14</v>
      </c>
      <c r="O7" s="31">
        <v>15</v>
      </c>
    </row>
    <row r="8" spans="1:15" x14ac:dyDescent="0.25">
      <c r="A8" s="11" t="s">
        <v>13</v>
      </c>
      <c r="B8" s="11" t="s">
        <v>14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3"/>
      <c r="O8" s="32"/>
    </row>
    <row r="9" spans="1:15" x14ac:dyDescent="0.25">
      <c r="A9" s="33" t="s">
        <v>64</v>
      </c>
      <c r="B9" s="14" t="s">
        <v>15</v>
      </c>
      <c r="C9" s="12"/>
      <c r="D9" s="12"/>
      <c r="E9" s="12">
        <v>3</v>
      </c>
      <c r="F9" s="12"/>
      <c r="G9" s="12"/>
      <c r="H9" s="12"/>
      <c r="I9" s="12"/>
      <c r="J9" s="12"/>
      <c r="K9" s="12"/>
      <c r="L9" s="12">
        <f t="shared" ref="L9:L15" si="0">E9+H9+J9</f>
        <v>3</v>
      </c>
      <c r="M9" s="12"/>
      <c r="N9" s="13"/>
      <c r="O9" s="30">
        <f t="shared" ref="O9:O37" si="1">L9+M9+N9</f>
        <v>3</v>
      </c>
    </row>
    <row r="10" spans="1:15" x14ac:dyDescent="0.25">
      <c r="A10" s="11" t="s">
        <v>16</v>
      </c>
      <c r="B10" s="11" t="s">
        <v>17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3"/>
      <c r="O10" s="15"/>
    </row>
    <row r="11" spans="1:15" x14ac:dyDescent="0.25">
      <c r="A11" s="12" t="s">
        <v>18</v>
      </c>
      <c r="B11" s="12" t="s">
        <v>19</v>
      </c>
      <c r="C11" s="12"/>
      <c r="D11" s="12"/>
      <c r="E11" s="12">
        <v>13</v>
      </c>
      <c r="F11" s="12"/>
      <c r="G11" s="12"/>
      <c r="H11" s="12"/>
      <c r="I11" s="12"/>
      <c r="J11" s="12"/>
      <c r="K11" s="12"/>
      <c r="L11" s="12">
        <f t="shared" si="0"/>
        <v>13</v>
      </c>
      <c r="M11" s="12"/>
      <c r="N11" s="13"/>
      <c r="O11" s="15">
        <f t="shared" si="1"/>
        <v>13</v>
      </c>
    </row>
    <row r="12" spans="1:15" x14ac:dyDescent="0.25">
      <c r="A12" s="12" t="s">
        <v>20</v>
      </c>
      <c r="B12" s="12" t="s">
        <v>21</v>
      </c>
      <c r="C12" s="12"/>
      <c r="D12" s="12"/>
      <c r="E12" s="12">
        <v>5</v>
      </c>
      <c r="F12" s="12"/>
      <c r="G12" s="12"/>
      <c r="H12" s="12"/>
      <c r="I12" s="12"/>
      <c r="J12" s="12"/>
      <c r="K12" s="12"/>
      <c r="L12" s="12">
        <f t="shared" si="0"/>
        <v>5</v>
      </c>
      <c r="M12" s="12"/>
      <c r="N12" s="13"/>
      <c r="O12" s="15">
        <f t="shared" si="1"/>
        <v>5</v>
      </c>
    </row>
    <row r="13" spans="1:15" x14ac:dyDescent="0.25">
      <c r="A13" s="12" t="s">
        <v>22</v>
      </c>
      <c r="B13" s="12" t="s">
        <v>23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3"/>
      <c r="O13" s="15"/>
    </row>
    <row r="14" spans="1:15" x14ac:dyDescent="0.25">
      <c r="A14" s="12" t="s">
        <v>24</v>
      </c>
      <c r="B14" s="12" t="s">
        <v>23</v>
      </c>
      <c r="C14" s="12"/>
      <c r="D14" s="12"/>
      <c r="E14" s="12"/>
      <c r="F14" s="12"/>
      <c r="G14" s="12"/>
      <c r="H14" s="12">
        <v>20</v>
      </c>
      <c r="I14" s="12">
        <v>20</v>
      </c>
      <c r="J14" s="12"/>
      <c r="K14" s="12"/>
      <c r="L14" s="12">
        <f t="shared" si="0"/>
        <v>20</v>
      </c>
      <c r="M14" s="12">
        <v>20</v>
      </c>
      <c r="N14" s="13"/>
      <c r="O14" s="15">
        <f t="shared" si="1"/>
        <v>40</v>
      </c>
    </row>
    <row r="15" spans="1:15" x14ac:dyDescent="0.25">
      <c r="A15" s="12" t="s">
        <v>25</v>
      </c>
      <c r="B15" s="12" t="s">
        <v>26</v>
      </c>
      <c r="C15" s="12"/>
      <c r="D15" s="12"/>
      <c r="E15" s="12">
        <v>50</v>
      </c>
      <c r="F15" s="12"/>
      <c r="G15" s="12">
        <v>50</v>
      </c>
      <c r="H15" s="12"/>
      <c r="I15" s="12"/>
      <c r="J15" s="12"/>
      <c r="K15" s="12"/>
      <c r="L15" s="12">
        <f t="shared" si="0"/>
        <v>50</v>
      </c>
      <c r="M15" s="12"/>
      <c r="N15" s="13">
        <f>G15</f>
        <v>50</v>
      </c>
      <c r="O15" s="15">
        <f t="shared" si="1"/>
        <v>100</v>
      </c>
    </row>
    <row r="16" spans="1:15" x14ac:dyDescent="0.25">
      <c r="A16" s="12" t="s">
        <v>27</v>
      </c>
      <c r="B16" s="12" t="s">
        <v>28</v>
      </c>
      <c r="C16" s="12"/>
      <c r="D16" s="12"/>
      <c r="E16" s="12">
        <v>52</v>
      </c>
      <c r="F16" s="12">
        <v>10</v>
      </c>
      <c r="G16" s="12"/>
      <c r="H16" s="12"/>
      <c r="I16" s="12"/>
      <c r="J16" s="12"/>
      <c r="K16" s="12"/>
      <c r="L16" s="12">
        <f>E16+H16+J16</f>
        <v>52</v>
      </c>
      <c r="M16" s="12">
        <f>F16+I16+K16</f>
        <v>10</v>
      </c>
      <c r="N16" s="13"/>
      <c r="O16" s="15">
        <f t="shared" si="1"/>
        <v>62</v>
      </c>
    </row>
    <row r="17" spans="1:15" x14ac:dyDescent="0.25">
      <c r="A17" s="11" t="s">
        <v>29</v>
      </c>
      <c r="B17" s="11" t="s">
        <v>30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3"/>
      <c r="O17" s="15"/>
    </row>
    <row r="18" spans="1:15" x14ac:dyDescent="0.25">
      <c r="A18" s="12" t="s">
        <v>31</v>
      </c>
      <c r="B18" s="12" t="s">
        <v>32</v>
      </c>
      <c r="C18" s="12"/>
      <c r="D18" s="12"/>
      <c r="E18" s="12">
        <v>11</v>
      </c>
      <c r="F18" s="12"/>
      <c r="G18" s="12"/>
      <c r="H18" s="12"/>
      <c r="I18" s="12"/>
      <c r="J18" s="12"/>
      <c r="K18" s="12"/>
      <c r="L18" s="12">
        <f t="shared" ref="L18" si="2">E18+H18+J18</f>
        <v>11</v>
      </c>
      <c r="M18" s="12"/>
      <c r="N18" s="13"/>
      <c r="O18" s="15">
        <f t="shared" si="1"/>
        <v>11</v>
      </c>
    </row>
    <row r="19" spans="1:15" x14ac:dyDescent="0.25">
      <c r="A19" s="11" t="s">
        <v>33</v>
      </c>
      <c r="B19" s="11" t="s">
        <v>34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3"/>
      <c r="O19" s="15"/>
    </row>
    <row r="20" spans="1:15" x14ac:dyDescent="0.25">
      <c r="A20" s="12" t="s">
        <v>35</v>
      </c>
      <c r="B20" s="12" t="s">
        <v>36</v>
      </c>
      <c r="C20" s="12"/>
      <c r="D20" s="12"/>
      <c r="E20" s="12">
        <v>18</v>
      </c>
      <c r="F20" s="12"/>
      <c r="G20" s="12"/>
      <c r="H20" s="12"/>
      <c r="I20" s="12"/>
      <c r="J20" s="12"/>
      <c r="K20" s="12"/>
      <c r="L20" s="12">
        <f t="shared" ref="L20:L37" si="3">E20+H20+J20</f>
        <v>18</v>
      </c>
      <c r="M20" s="12"/>
      <c r="N20" s="13"/>
      <c r="O20" s="15">
        <f t="shared" si="1"/>
        <v>18</v>
      </c>
    </row>
    <row r="21" spans="1:15" x14ac:dyDescent="0.25">
      <c r="A21" s="12" t="s">
        <v>37</v>
      </c>
      <c r="B21" s="12" t="s">
        <v>38</v>
      </c>
      <c r="C21" s="12"/>
      <c r="D21" s="12"/>
      <c r="E21" s="12">
        <v>9</v>
      </c>
      <c r="F21" s="12"/>
      <c r="G21" s="12"/>
      <c r="H21" s="12"/>
      <c r="I21" s="12"/>
      <c r="J21" s="12"/>
      <c r="K21" s="12"/>
      <c r="L21" s="12">
        <f t="shared" si="3"/>
        <v>9</v>
      </c>
      <c r="M21" s="12"/>
      <c r="N21" s="13"/>
      <c r="O21" s="15">
        <f t="shared" si="1"/>
        <v>9</v>
      </c>
    </row>
    <row r="22" spans="1:15" x14ac:dyDescent="0.25">
      <c r="A22" s="33" t="s">
        <v>65</v>
      </c>
      <c r="B22" s="12" t="s">
        <v>39</v>
      </c>
      <c r="C22" s="12"/>
      <c r="D22" s="12"/>
      <c r="E22" s="12">
        <v>3</v>
      </c>
      <c r="F22" s="12"/>
      <c r="G22" s="12"/>
      <c r="H22" s="12"/>
      <c r="I22" s="12"/>
      <c r="J22" s="12"/>
      <c r="K22" s="12"/>
      <c r="L22" s="12">
        <f t="shared" si="3"/>
        <v>3</v>
      </c>
      <c r="M22" s="12"/>
      <c r="N22" s="13"/>
      <c r="O22" s="15">
        <f t="shared" si="1"/>
        <v>3</v>
      </c>
    </row>
    <row r="23" spans="1:15" x14ac:dyDescent="0.25">
      <c r="A23" s="12" t="s">
        <v>40</v>
      </c>
      <c r="B23" s="12" t="s">
        <v>41</v>
      </c>
      <c r="C23" s="12"/>
      <c r="D23" s="12"/>
      <c r="E23" s="12">
        <v>8</v>
      </c>
      <c r="F23" s="12"/>
      <c r="G23" s="12"/>
      <c r="H23" s="12"/>
      <c r="I23" s="12"/>
      <c r="J23" s="12"/>
      <c r="K23" s="12"/>
      <c r="L23" s="12">
        <f t="shared" si="3"/>
        <v>8</v>
      </c>
      <c r="M23" s="12"/>
      <c r="N23" s="13"/>
      <c r="O23" s="15">
        <f t="shared" si="1"/>
        <v>8</v>
      </c>
    </row>
    <row r="24" spans="1:15" x14ac:dyDescent="0.25">
      <c r="A24" s="19" t="s">
        <v>66</v>
      </c>
      <c r="B24" s="12" t="s">
        <v>42</v>
      </c>
      <c r="C24" s="12"/>
      <c r="D24" s="12"/>
      <c r="E24" s="12">
        <v>12</v>
      </c>
      <c r="F24" s="12"/>
      <c r="G24" s="12"/>
      <c r="H24" s="12"/>
      <c r="I24" s="12"/>
      <c r="J24" s="12"/>
      <c r="K24" s="12"/>
      <c r="L24" s="12">
        <f t="shared" si="3"/>
        <v>12</v>
      </c>
      <c r="M24" s="12"/>
      <c r="N24" s="13"/>
      <c r="O24" s="15">
        <f t="shared" si="1"/>
        <v>12</v>
      </c>
    </row>
    <row r="25" spans="1:15" x14ac:dyDescent="0.25">
      <c r="A25" s="12" t="s">
        <v>43</v>
      </c>
      <c r="B25" s="12" t="s">
        <v>44</v>
      </c>
      <c r="C25" s="12"/>
      <c r="D25" s="12"/>
      <c r="E25" s="12">
        <v>15</v>
      </c>
      <c r="F25" s="12"/>
      <c r="G25" s="12"/>
      <c r="H25" s="12"/>
      <c r="I25" s="12"/>
      <c r="J25" s="12"/>
      <c r="K25" s="12"/>
      <c r="L25" s="12">
        <f t="shared" si="3"/>
        <v>15</v>
      </c>
      <c r="M25" s="12"/>
      <c r="N25" s="13"/>
      <c r="O25" s="15">
        <f t="shared" si="1"/>
        <v>15</v>
      </c>
    </row>
    <row r="26" spans="1:15" x14ac:dyDescent="0.25">
      <c r="A26" s="12" t="s">
        <v>45</v>
      </c>
      <c r="B26" s="12" t="s">
        <v>46</v>
      </c>
      <c r="C26" s="12"/>
      <c r="D26" s="12"/>
      <c r="E26" s="12">
        <v>11</v>
      </c>
      <c r="F26" s="12"/>
      <c r="G26" s="12"/>
      <c r="H26" s="12"/>
      <c r="I26" s="12"/>
      <c r="J26" s="12"/>
      <c r="K26" s="12"/>
      <c r="L26" s="12">
        <f t="shared" si="3"/>
        <v>11</v>
      </c>
      <c r="M26" s="12"/>
      <c r="N26" s="13"/>
      <c r="O26" s="15">
        <f t="shared" si="1"/>
        <v>11</v>
      </c>
    </row>
    <row r="27" spans="1:15" x14ac:dyDescent="0.25">
      <c r="A27" s="16" t="s">
        <v>47</v>
      </c>
      <c r="B27" s="12" t="s">
        <v>48</v>
      </c>
      <c r="C27" s="12"/>
      <c r="D27" s="12"/>
      <c r="E27" s="12">
        <v>22</v>
      </c>
      <c r="F27" s="12">
        <v>30</v>
      </c>
      <c r="G27" s="12"/>
      <c r="H27" s="12"/>
      <c r="I27" s="12"/>
      <c r="J27" s="12"/>
      <c r="K27" s="12"/>
      <c r="L27" s="12">
        <f t="shared" si="3"/>
        <v>22</v>
      </c>
      <c r="M27" s="12">
        <v>30</v>
      </c>
      <c r="N27" s="13"/>
      <c r="O27" s="15">
        <f t="shared" si="1"/>
        <v>52</v>
      </c>
    </row>
    <row r="28" spans="1:15" x14ac:dyDescent="0.25">
      <c r="A28" s="17">
        <v>6</v>
      </c>
      <c r="B28" s="18" t="s">
        <v>49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3"/>
      <c r="O28" s="15"/>
    </row>
    <row r="29" spans="1:15" x14ac:dyDescent="0.25">
      <c r="A29" s="19" t="s">
        <v>50</v>
      </c>
      <c r="B29" s="12" t="s">
        <v>51</v>
      </c>
      <c r="C29" s="12"/>
      <c r="D29" s="12"/>
      <c r="E29" s="12">
        <v>12</v>
      </c>
      <c r="F29" s="12"/>
      <c r="G29" s="12"/>
      <c r="H29" s="12"/>
      <c r="I29" s="12"/>
      <c r="J29" s="12"/>
      <c r="K29" s="12"/>
      <c r="L29" s="12">
        <f t="shared" si="3"/>
        <v>12</v>
      </c>
      <c r="M29" s="12"/>
      <c r="N29" s="13"/>
      <c r="O29" s="15">
        <f t="shared" si="1"/>
        <v>12</v>
      </c>
    </row>
    <row r="30" spans="1:15" x14ac:dyDescent="0.25">
      <c r="A30" s="11" t="s">
        <v>52</v>
      </c>
      <c r="B30" s="11" t="s">
        <v>53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3"/>
      <c r="O30" s="15"/>
    </row>
    <row r="31" spans="1:15" x14ac:dyDescent="0.25">
      <c r="A31" s="12" t="s">
        <v>54</v>
      </c>
      <c r="B31" s="12" t="s">
        <v>55</v>
      </c>
      <c r="C31" s="12"/>
      <c r="D31" s="12"/>
      <c r="E31" s="12">
        <v>20</v>
      </c>
      <c r="F31" s="12"/>
      <c r="G31" s="12"/>
      <c r="H31" s="12"/>
      <c r="I31" s="12"/>
      <c r="J31" s="12"/>
      <c r="K31" s="12"/>
      <c r="L31" s="12">
        <f t="shared" si="3"/>
        <v>20</v>
      </c>
      <c r="M31" s="12"/>
      <c r="N31" s="13"/>
      <c r="O31" s="15">
        <f t="shared" si="1"/>
        <v>20</v>
      </c>
    </row>
    <row r="32" spans="1:15" x14ac:dyDescent="0.25">
      <c r="A32" s="12"/>
      <c r="B32" s="12" t="s">
        <v>56</v>
      </c>
      <c r="C32" s="12"/>
      <c r="D32" s="12"/>
      <c r="E32" s="12">
        <v>20</v>
      </c>
      <c r="F32" s="12"/>
      <c r="G32" s="12"/>
      <c r="H32" s="12"/>
      <c r="I32" s="12"/>
      <c r="J32" s="12"/>
      <c r="K32" s="12"/>
      <c r="L32" s="12">
        <f t="shared" si="3"/>
        <v>20</v>
      </c>
      <c r="M32" s="12"/>
      <c r="N32" s="13"/>
      <c r="O32" s="15">
        <f t="shared" si="1"/>
        <v>20</v>
      </c>
    </row>
    <row r="33" spans="1:15" x14ac:dyDescent="0.25">
      <c r="A33" s="33" t="s">
        <v>67</v>
      </c>
      <c r="B33" s="13" t="s">
        <v>57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3"/>
      <c r="O33" s="15"/>
    </row>
    <row r="34" spans="1:15" x14ac:dyDescent="0.25">
      <c r="A34" s="12"/>
      <c r="B34" s="13" t="s">
        <v>58</v>
      </c>
      <c r="C34" s="12"/>
      <c r="D34" s="12"/>
      <c r="E34" s="12">
        <v>11</v>
      </c>
      <c r="F34" s="12"/>
      <c r="G34" s="12"/>
      <c r="H34" s="12"/>
      <c r="I34" s="12"/>
      <c r="J34" s="12"/>
      <c r="K34" s="12"/>
      <c r="L34" s="12">
        <f t="shared" si="3"/>
        <v>11</v>
      </c>
      <c r="M34" s="12"/>
      <c r="N34" s="13"/>
      <c r="O34" s="15">
        <f t="shared" si="1"/>
        <v>11</v>
      </c>
    </row>
    <row r="35" spans="1:15" x14ac:dyDescent="0.25">
      <c r="A35" s="12"/>
      <c r="B35" s="13" t="s">
        <v>59</v>
      </c>
      <c r="C35" s="12"/>
      <c r="D35" s="12"/>
      <c r="E35" s="12">
        <v>5</v>
      </c>
      <c r="F35" s="12"/>
      <c r="G35" s="12"/>
      <c r="H35" s="12"/>
      <c r="I35" s="12"/>
      <c r="J35" s="12"/>
      <c r="K35" s="12"/>
      <c r="L35" s="12">
        <f t="shared" si="3"/>
        <v>5</v>
      </c>
      <c r="M35" s="12"/>
      <c r="N35" s="13"/>
      <c r="O35" s="15">
        <f t="shared" si="1"/>
        <v>5</v>
      </c>
    </row>
    <row r="36" spans="1:15" x14ac:dyDescent="0.25">
      <c r="A36" s="20">
        <v>9</v>
      </c>
      <c r="B36" s="21" t="s">
        <v>60</v>
      </c>
      <c r="C36" s="22"/>
      <c r="D36" s="22"/>
      <c r="E36" s="22"/>
      <c r="F36" s="22"/>
      <c r="G36" s="12"/>
      <c r="H36" s="12"/>
      <c r="I36" s="12"/>
      <c r="J36" s="12"/>
      <c r="K36" s="12"/>
      <c r="L36" s="12"/>
      <c r="M36" s="12"/>
      <c r="N36" s="13"/>
      <c r="O36" s="15"/>
    </row>
    <row r="37" spans="1:15" x14ac:dyDescent="0.25">
      <c r="A37" s="33" t="s">
        <v>68</v>
      </c>
      <c r="B37" s="23" t="s">
        <v>61</v>
      </c>
      <c r="C37" s="22"/>
      <c r="D37" s="22"/>
      <c r="E37" s="22">
        <v>64</v>
      </c>
      <c r="F37" s="22"/>
      <c r="G37" s="12"/>
      <c r="H37" s="12"/>
      <c r="I37" s="12"/>
      <c r="J37" s="12"/>
      <c r="K37" s="12"/>
      <c r="L37" s="12">
        <f t="shared" si="3"/>
        <v>64</v>
      </c>
      <c r="M37" s="12"/>
      <c r="N37" s="13"/>
      <c r="O37" s="15">
        <f t="shared" si="1"/>
        <v>64</v>
      </c>
    </row>
    <row r="38" spans="1:15" x14ac:dyDescent="0.25">
      <c r="A38" s="11"/>
      <c r="B38" s="11" t="s">
        <v>62</v>
      </c>
      <c r="C38" s="11"/>
      <c r="D38" s="11"/>
      <c r="E38" s="11">
        <f>SUM(E9:E37)</f>
        <v>364</v>
      </c>
      <c r="F38" s="11">
        <f>SUM(F9:F37)</f>
        <v>40</v>
      </c>
      <c r="G38" s="11">
        <f>SUM(G9:G37)</f>
        <v>50</v>
      </c>
      <c r="H38" s="11">
        <f>SUM(H9:H37)</f>
        <v>20</v>
      </c>
      <c r="I38" s="11">
        <f>SUM(I9:I37)</f>
        <v>20</v>
      </c>
      <c r="J38" s="11"/>
      <c r="K38" s="11"/>
      <c r="L38" s="11">
        <f>SUM(L9:L37)</f>
        <v>384</v>
      </c>
      <c r="M38" s="11">
        <f>SUM(M9:M37)</f>
        <v>60</v>
      </c>
      <c r="N38" s="11">
        <f>SUM(N9:N37)</f>
        <v>50</v>
      </c>
      <c r="O38" s="24">
        <f>SUM(O9:O37)</f>
        <v>494</v>
      </c>
    </row>
    <row r="40" spans="1:15" x14ac:dyDescent="0.25">
      <c r="A40" s="25"/>
    </row>
    <row r="42" spans="1:15" ht="15.75" x14ac:dyDescent="0.25">
      <c r="I42" s="26"/>
      <c r="J42" s="27"/>
    </row>
    <row r="43" spans="1:15" ht="15.75" x14ac:dyDescent="0.25">
      <c r="I43" s="28"/>
      <c r="J43" s="28"/>
    </row>
  </sheetData>
  <mergeCells count="10">
    <mergeCell ref="A1:O1"/>
    <mergeCell ref="A2:O3"/>
    <mergeCell ref="A4:A6"/>
    <mergeCell ref="B4:B6"/>
    <mergeCell ref="C4:O4"/>
    <mergeCell ref="C5:D5"/>
    <mergeCell ref="E5:G5"/>
    <mergeCell ref="H5:I5"/>
    <mergeCell ref="J5:K5"/>
    <mergeCell ref="L5:O5"/>
  </mergeCells>
  <printOptions horizontalCentered="1"/>
  <pageMargins left="0" right="0.55118110236220474" top="0.74803149606299213" bottom="0.74803149606299213" header="0.31496062992125984" footer="0.31496062992125984"/>
  <pageSetup paperSize="9" scale="77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2.23 RU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Antoaneta A Girginova</dc:creator>
  <cp:lastModifiedBy>Angelina G Lambreva</cp:lastModifiedBy>
  <cp:lastPrinted>2018-05-11T14:08:18Z</cp:lastPrinted>
  <dcterms:created xsi:type="dcterms:W3CDTF">2018-05-09T12:06:29Z</dcterms:created>
  <dcterms:modified xsi:type="dcterms:W3CDTF">2018-05-14T07:24:58Z</dcterms:modified>
</cp:coreProperties>
</file>